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onsalve\Documents\Daniel Monsalve Bckup\Docmentos\Comunicaciones\DP Concejo\Proposicion Bastidas - LDE\"/>
    </mc:Choice>
  </mc:AlternateContent>
  <xr:revisionPtr revIDLastSave="0" documentId="13_ncr:1_{59E460E7-3C9D-4B69-8360-C8487A5A371C}" xr6:coauthVersionLast="47" xr6:coauthVersionMax="47" xr10:uidLastSave="{00000000-0000-0000-0000-000000000000}"/>
  <bookViews>
    <workbookView xWindow="-120" yWindow="-120" windowWidth="29040" windowHeight="15720" xr2:uid="{CC971A3A-C0C8-4101-9B19-7C906EA8DE0F}"/>
  </bookViews>
  <sheets>
    <sheet name="PPI 2025-2028" sheetId="2" r:id="rId1"/>
    <sheet name="Detalle_indicadores" sheetId="1" r:id="rId2"/>
  </sheets>
  <calcPr calcId="191029"/>
  <pivotCaches>
    <pivotCache cacheId="6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<sst xmlns="http://schemas.openxmlformats.org/spreadsheetml/2006/main" count="181" uniqueCount="72">
  <si>
    <t xml:space="preserve">Nombre Localidad </t>
  </si>
  <si>
    <t>Indicador de producto</t>
  </si>
  <si>
    <t>Meta PDL 2025-208</t>
  </si>
  <si>
    <t>Recursos 2025 (cifras en millones)</t>
  </si>
  <si>
    <t>Recursos 2026</t>
  </si>
  <si>
    <t>Recursos 2027</t>
  </si>
  <si>
    <t>Recursos 2028</t>
  </si>
  <si>
    <t>Usaquén</t>
  </si>
  <si>
    <t>Iniciativa de inversión local concertada e implementada con los pueblos indígenas</t>
  </si>
  <si>
    <t>Iniciativa de inversión local concertada e implementada con las comunidades negras, afrocolombianas y palenqueras</t>
  </si>
  <si>
    <t>Iniciativa de inversión local concertada e implementada con las comunidades raizales</t>
  </si>
  <si>
    <t>Concertar e implementar una (1) iniciativa de inversión local con los pueblos indígenas (aplica en todas las localidades con autoridades indígenas)</t>
  </si>
  <si>
    <t>Concertar e implementar una (1) iniciativa de inversión local con las comunidades negras, afrocolombianas y palenqueras (aplica en todas las localidades con autoridades NAP)</t>
  </si>
  <si>
    <t>Concertar e implementar una (1) iniciativa de inversión local con las comunidades raizales (aplica en todas las localidades con autoridades raizales)</t>
  </si>
  <si>
    <t>Chapinero</t>
  </si>
  <si>
    <t>Concertar e implementar cuatro (4) iniciativa de inversión local con los pueblos indígenas (aplica en todas las localidades con autoridades indígenas)</t>
  </si>
  <si>
    <t>Concertar e implementar cuatro (4) iniciativa de inversión local con las comunidades negras, afrocolombianas y palenqueras (aplica en todas las localidades con autoridades NAP)</t>
  </si>
  <si>
    <t>Concertar e implementar cuatro (4) iniciativa de inversión local con las comunidades raizales (aplica en todas las localidades con autoridades raizales)</t>
  </si>
  <si>
    <t>Santa Fe</t>
  </si>
  <si>
    <t>Concertar e implementar 4 iniciativas de inversión local con los pueblos indígenas.</t>
  </si>
  <si>
    <t>Concertar e implementar 4 iniciativas de inversión local con las comunidades negras, afrocolombianas y palenqueras.</t>
  </si>
  <si>
    <t>San Cristóbal</t>
  </si>
  <si>
    <t>Usme</t>
  </si>
  <si>
    <t>Concertar e implementar una (1) iniciativa de inversión local con los pueblos indígenas (aplica en todas las localidades con autoridades indígenas).</t>
  </si>
  <si>
    <t>Concertar e implementar una (1) iniciativa de inversión local con las comunidades negras, afrocolombianas y palenqueras (aplica en todas las localidades con autoridades NAP).</t>
  </si>
  <si>
    <t>Tunjuelito</t>
  </si>
  <si>
    <t>Bosa</t>
  </si>
  <si>
    <t>Iniciativa de inversión local concertada e implementada con el pueblo indígena muisca</t>
  </si>
  <si>
    <t>Concertar e implementar 4 iniciativas de inversión local con el pueblo muisca. </t>
  </si>
  <si>
    <t>Concertar e implementar 4 iniciativas de inversión local con los pueblos indígenas  </t>
  </si>
  <si>
    <t>Concertar e implementar 4 iniciativas de inversión local con las comunidades negras, afrocolombianas y palenqueras  </t>
  </si>
  <si>
    <t>Kennedy</t>
  </si>
  <si>
    <t>Iniciativa de inversión local concertada e implementada con el pueblo rom gitano</t>
  </si>
  <si>
    <t>Concertar e implementar una (1) iniciativa de inversión local con las comunidades raizales (aplica en todas las localidades con autoridades raizales).</t>
  </si>
  <si>
    <t>Concertar e implementar una (1) iniciativa de inversión local con el pueblo Rrom (aplica en todas las localidades con autoridades gitanas).</t>
  </si>
  <si>
    <t>Fontibón</t>
  </si>
  <si>
    <t>Concertar e implementar 4 iniciativa de inversión local de los pueblos indígenas de acuerdo con las necesidades propias de las comunidades, en aras de respetar su cosmovisión, usos y costumbres.</t>
  </si>
  <si>
    <t>Concertar e implementar 4 iniciativa de inversión local con las comunidades negras, afrocolombianas y palenqueras (aplica en todas las localidades con autoridades NAP)</t>
  </si>
  <si>
    <t>Engativá</t>
  </si>
  <si>
    <t>Concertar e implementar 1 iniciativa de inversión local con los pueblos indígenas (aplica en todas las localidades con autoridades indígenas)</t>
  </si>
  <si>
    <t>Concertar e implementar 1 iniciativa de inversión local con las comunidades negras, afrocolombianas y palenqueras (aplica en todas las localidades con autoridades NAP)</t>
  </si>
  <si>
    <t>Concertar e implementar 1 iniciativa de inversión local con las comunidades raizales (aplica en todas las localidades con autoridades raizales)</t>
  </si>
  <si>
    <t>Suba</t>
  </si>
  <si>
    <t>Iniciativa de inversión local concertada e implementada con las comunidades negras afrocolombianas y palenqueras</t>
  </si>
  <si>
    <t>Concertar e implementar una (4) iniciativa de inversión local con el pueblo muisca (aplica en Suba y Bosa).</t>
  </si>
  <si>
    <t>Concertar e implementar una (4) iniciativa de inversión local con las comunidades negras, afrocolombianas y palenqueras (aplica en todas las localidades con autoridades NAP)</t>
  </si>
  <si>
    <t>Barrios Unidos</t>
  </si>
  <si>
    <t>Teusaquillo</t>
  </si>
  <si>
    <t>Concertar e implementar una (1) iniciativa de inversión local con AFROS Y NEGROS</t>
  </si>
  <si>
    <t>Concertar e implementar una (1) iniciativa de inversión local con los pueblos RAIZALES</t>
  </si>
  <si>
    <t>Los Mártires</t>
  </si>
  <si>
    <t>Concertar e implementar una (1) iniciativa de inversión local con las comunidades negras afrocolombianas y palenqueras (aplica en todas las localidades con autoridades NAP)</t>
  </si>
  <si>
    <t>Antonio Nariño</t>
  </si>
  <si>
    <t>Puente Aranda</t>
  </si>
  <si>
    <t>Concertar e implementar 4 iniciativas de inversión local con el pueblo Rom gitano.</t>
  </si>
  <si>
    <t>La Candelaria</t>
  </si>
  <si>
    <t>Concertar e implementar una  (1) iniciativa de inversión local con los pueblos indígenas (aplica en todas las localidades con autoridades indígenas)</t>
  </si>
  <si>
    <t>Rafael Uribe Uribe</t>
  </si>
  <si>
    <t>Ciudad Bolívar</t>
  </si>
  <si>
    <t>Concertar e implementar CUATRO (4) iniciativa de inversión local con los pueblos indígenas (aplica en todas las localidades con autoridades indígenas)</t>
  </si>
  <si>
    <t>Concertar e implementar CUATRO (4) iniciativa de inversión local con las comunidades negras, afrocolombianas y palenqueras (aplica en todas las localidades con autoridades NAP)</t>
  </si>
  <si>
    <t>Etiquetas de fila</t>
  </si>
  <si>
    <t>Total general</t>
  </si>
  <si>
    <t>Suma de Recursos 2026</t>
  </si>
  <si>
    <t>Suma de Recursos 2027</t>
  </si>
  <si>
    <t>Suma de Recursos 2028</t>
  </si>
  <si>
    <t>Recursos línea diferencial étnica</t>
  </si>
  <si>
    <t>Plan Plurianual de Inversiones - 2025-2028</t>
  </si>
  <si>
    <t>Total Recursos 2025- 2028</t>
  </si>
  <si>
    <t>Suma de Recursos 2025</t>
  </si>
  <si>
    <t>(cifras en millones de pesos constantes de 2024)</t>
  </si>
  <si>
    <t>* Presionando cualquier valor se obtiene el detalle por población (indígenas; comunidades negras afrocolombianas, raizales y palenqueras; rom) para cada localidad y vigencia.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</si>
</sst>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rgb="FFC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theme="5"/>
      </patternFill>
    </fill>
  </fills>
  <borders count="3">
    <border>
      <left/>
      <right/>
      <top/>
      <bottom/>
      <diagonal/>
    </border>
    <border>
      <left/>
      <right/>
      <top style="medium">
        <color theme="5" tint="-0.249977111117893"/>
      </top>
      <bottom/>
      <diagonal/>
    </border>
    <border>
      <left/>
      <right/>
      <top style="thin">
        <color theme="5" tint="-0.249977111117893"/>
      </top>
      <bottom style="medium">
        <color theme="5" tint="-0.24997711111789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8" fontId="0" fillId="0" borderId="0" xfId="0" applyNumberFormat="1"/>
    <xf numFmtId="0" fontId="2" fillId="2" borderId="0" xfId="0" applyFont="1" applyFill="1"/>
    <xf numFmtId="0" fontId="0" fillId="2" borderId="0" xfId="0" applyFill="1"/>
    <xf numFmtId="0" fontId="1" fillId="3" borderId="1" xfId="0" applyFont="1" applyFill="1" applyBorder="1"/>
    <xf numFmtId="168" fontId="0" fillId="2" borderId="0" xfId="0" applyNumberFormat="1" applyFont="1" applyFill="1"/>
    <xf numFmtId="168" fontId="2" fillId="2" borderId="2" xfId="0" applyNumberFormat="1" applyFont="1" applyFill="1" applyBorder="1"/>
    <xf numFmtId="0" fontId="3" fillId="2" borderId="0" xfId="0" applyFont="1" applyFill="1"/>
  </cellXfs>
  <cellStyles count="1">
    <cellStyle name="Normal" xfId="0" builtinId="0"/>
  </cellStyles>
  <dxfs count="1">
    <dxf>
      <numFmt numFmtId="168" formatCode="_-&quot;$&quot;\ * #,##0_-;\-&quot;$&quot;\ * #,##0_-;_-&quot;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Monsalve Ortiz" refreshedDate="45911.381770949076" createdVersion="8" refreshedVersion="8" minRefreshableVersion="3" recordCount="48" xr:uid="{0ACB166B-246D-4641-AF34-C95A741CF549}">
  <cacheSource type="worksheet">
    <worksheetSource ref="A1:G49" sheet="Detalle_indicadores"/>
  </cacheSource>
  <cacheFields count="7">
    <cacheField name="Nombre Localidad " numFmtId="0">
      <sharedItems count="19">
        <s v="Usaquén"/>
        <s v="Chapinero"/>
        <s v="Santa Fe"/>
        <s v="San Cristóbal"/>
        <s v="Usme"/>
        <s v="Tunjuelito"/>
        <s v="Bosa"/>
        <s v="Kennedy"/>
        <s v="Fontibón"/>
        <s v="Engativá"/>
        <s v="Suba"/>
        <s v="Barrios Unidos"/>
        <s v="Teusaquillo"/>
        <s v="Los Mártires"/>
        <s v="Antonio Nariño"/>
        <s v="Puente Aranda"/>
        <s v="La Candelaria"/>
        <s v="Rafael Uribe Uribe"/>
        <s v="Ciudad Bolívar"/>
      </sharedItems>
    </cacheField>
    <cacheField name="Indicador de producto" numFmtId="0">
      <sharedItems/>
    </cacheField>
    <cacheField name="Meta PDL 2025-208" numFmtId="0">
      <sharedItems/>
    </cacheField>
    <cacheField name="Recursos 2025 (cifras en millones)" numFmtId="0">
      <sharedItems containsSemiMixedTypes="0" containsString="0" containsNumber="1" minValue="27" maxValue="1135"/>
    </cacheField>
    <cacheField name="Recursos 2026" numFmtId="0">
      <sharedItems containsSemiMixedTypes="0" containsString="0" containsNumber="1" minValue="27" maxValue="1168"/>
    </cacheField>
    <cacheField name="Recursos 2027" numFmtId="0">
      <sharedItems containsSemiMixedTypes="0" containsString="0" containsNumber="1" minValue="27" maxValue="1202"/>
    </cacheField>
    <cacheField name="Recursos 2028" numFmtId="0">
      <sharedItems containsSemiMixedTypes="0" containsString="0" containsNumber="1" minValue="27" maxValue="12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s v="Iniciativa de inversión local concertada e implementada con los pueblos indígenas"/>
    <s v="Concertar e implementar una (1) iniciativa de inversión local con los pueblos indígenas (aplica en todas las localidades con autoridades indígenas)"/>
    <n v="281"/>
    <n v="300"/>
    <n v="309"/>
    <n v="318"/>
  </r>
  <r>
    <x v="0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308"/>
    <n v="329"/>
    <n v="338"/>
    <n v="348"/>
  </r>
  <r>
    <x v="0"/>
    <s v="Iniciativa de inversión local concertada e implementada con las comunidades raizales"/>
    <s v="Concertar e implementar una (1) iniciativa de inversión local con las comunidades raizales (aplica en todas las localidades con autoridades raizales)"/>
    <n v="87"/>
    <n v="93"/>
    <n v="96"/>
    <n v="98"/>
  </r>
  <r>
    <x v="1"/>
    <s v="Iniciativa de inversión local concertada e implementada con los pueblos indígenas"/>
    <s v="Concertar e implementar cuatro (4) iniciativa de inversión local con los pueblos indígenas (aplica en todas las localidades con autoridades indígenas)"/>
    <n v="99"/>
    <n v="99"/>
    <n v="99"/>
    <n v="99"/>
  </r>
  <r>
    <x v="1"/>
    <s v="Iniciativa de inversión local concertada e implementada con las comunidades negras, afrocolombianas y palenqueras"/>
    <s v="Concertar e implementar cuatro (4) iniciativa de inversión local con las comunidades negras, afrocolombianas y palenqueras (aplica en todas las localidades con autoridades NAP)"/>
    <n v="99"/>
    <n v="99"/>
    <n v="99"/>
    <n v="99"/>
  </r>
  <r>
    <x v="1"/>
    <s v="Iniciativa de inversión local concertada e implementada con las comunidades raizales"/>
    <s v="Concertar e implementar cuatro (4) iniciativa de inversión local con las comunidades raizales (aplica en todas las localidades con autoridades raizales)"/>
    <n v="27"/>
    <n v="27"/>
    <n v="27"/>
    <n v="27"/>
  </r>
  <r>
    <x v="2"/>
    <s v="Iniciativa de inversión local concertada e implementada con los pueblos indígenas"/>
    <s v="Concertar e implementar 4 iniciativas de inversión local con los pueblos indígenas."/>
    <n v="182"/>
    <n v="173"/>
    <n v="178"/>
    <n v="184"/>
  </r>
  <r>
    <x v="2"/>
    <s v="Iniciativa de inversión local concertada e implementada con las comunidades negras, afrocolombianas y palenqueras"/>
    <s v="Concertar e implementar 4 iniciativas de inversión local con las comunidades negras, afrocolombianas y palenqueras."/>
    <n v="182"/>
    <n v="173"/>
    <n v="178"/>
    <n v="184"/>
  </r>
  <r>
    <x v="3"/>
    <s v="Iniciativa de inversión local concertada e implementada con los pueblos indígenas"/>
    <s v="Concertar e implementar cuatro (4) iniciativa de inversión local con los pueblos indígenas (aplica en todas las localidades con autoridades indígenas)"/>
    <n v="800"/>
    <n v="823"/>
    <n v="847"/>
    <n v="872"/>
  </r>
  <r>
    <x v="3"/>
    <s v="Iniciativa de inversión local concertada e implementada con las comunidades negras, afrocolombianas y palenqueras"/>
    <s v="Concertar e implementar cuatro (4) iniciativa de inversión local con las comunidades negras, afrocolombianas y palenqueras (aplica en todas las localidades con autoridades NAP)"/>
    <n v="800"/>
    <n v="823"/>
    <n v="847"/>
    <n v="872"/>
  </r>
  <r>
    <x v="4"/>
    <s v="Iniciativa de inversión local concertada e implementada con los pueblos indígenas"/>
    <s v="Concertar e implementar una (1) iniciativa de inversión local con los pueblos indígenas (aplica en todas las localidades con autoridades indígenas)."/>
    <n v="884"/>
    <n v="909"/>
    <n v="936"/>
    <n v="963"/>
  </r>
  <r>
    <x v="4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."/>
    <n v="884"/>
    <n v="909"/>
    <n v="936"/>
    <n v="963"/>
  </r>
  <r>
    <x v="5"/>
    <s v="Iniciativa de inversión local concertada e implementada con los pueblos indígenas"/>
    <s v="Concertar e implementar una (1) iniciativa de inversión local con los pueblos indígenas (aplica en todas las localidades con autoridades indígenas)"/>
    <n v="95"/>
    <n v="105"/>
    <n v="115"/>
    <n v="125"/>
  </r>
  <r>
    <x v="5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100"/>
    <n v="110"/>
    <n v="120"/>
    <n v="130"/>
  </r>
  <r>
    <x v="6"/>
    <s v="Iniciativa de inversión local concertada e implementada con el pueblo indígena muisca"/>
    <s v="Concertar e implementar 4 iniciativas de inversión local con el pueblo muisca. "/>
    <n v="685.39413100000002"/>
    <n v="708.29217300000005"/>
    <n v="931.86203399999999"/>
    <n v="956.12401499999999"/>
  </r>
  <r>
    <x v="6"/>
    <s v="Iniciativa de inversión local concertada e implementada con los pueblos indígenas"/>
    <s v="Concertar e implementar 4 iniciativas de inversión local con los pueblos indígenas  "/>
    <n v="675.81615299999999"/>
    <n v="698.43495099999996"/>
    <n v="921.71737499999995"/>
    <n v="945.68347800000004"/>
  </r>
  <r>
    <x v="6"/>
    <s v="Iniciativa de inversión local concertada e implementada con las comunidades negras, afrocolombianas y palenqueras"/>
    <s v="Concertar e implementar 4 iniciativas de inversión local con las comunidades negras, afrocolombianas y palenqueras  "/>
    <n v="733.28401699999995"/>
    <n v="757.57828099999995"/>
    <n v="982.585329"/>
    <n v="1008.326698"/>
  </r>
  <r>
    <x v="7"/>
    <s v="Iniciativa de inversión local concertada e implementada con los pueblos indígenas"/>
    <s v="Concertar e implementar una (1) iniciativa de inversión local con los pueblos indígenas (aplica en todas las localidades con autoridades indígenas)."/>
    <n v="200"/>
    <n v="206"/>
    <n v="212"/>
    <n v="218"/>
  </r>
  <r>
    <x v="7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."/>
    <n v="458"/>
    <n v="472"/>
    <n v="490"/>
    <n v="502"/>
  </r>
  <r>
    <x v="7"/>
    <s v="Iniciativa de inversión local concertada e implementada con las comunidades raizales"/>
    <s v="Concertar e implementar una (1) iniciativa de inversión local con las comunidades raizales (aplica en todas las localidades con autoridades raizales)."/>
    <n v="160"/>
    <n v="165"/>
    <n v="168"/>
    <n v="174"/>
  </r>
  <r>
    <x v="7"/>
    <s v="Iniciativa de inversión local concertada e implementada con el pueblo rom gitano"/>
    <s v="Concertar e implementar una (1) iniciativa de inversión local con el pueblo Rrom (aplica en todas las localidades con autoridades gitanas)."/>
    <n v="160"/>
    <n v="165"/>
    <n v="168"/>
    <n v="174"/>
  </r>
  <r>
    <x v="8"/>
    <s v="Iniciativa de inversión local concertada e implementada con los pueblos indígenas"/>
    <s v="Concertar e implementar 4 iniciativa de inversión local de los pueblos indígenas de acuerdo con las necesidades propias de las comunidades, en aras de respetar su cosmovisión, usos y costumbres."/>
    <n v="117"/>
    <n v="120"/>
    <n v="124"/>
    <n v="127"/>
  </r>
  <r>
    <x v="8"/>
    <s v="Iniciativa de inversión local concertada e implementada con las comunidades negras, afrocolombianas y palenqueras"/>
    <s v="Concertar e implementar 4 iniciativa de inversión local con las comunidades negras, afrocolombianas y palenqueras (aplica en todas las localidades con autoridades NAP)"/>
    <n v="203"/>
    <n v="208"/>
    <n v="214"/>
    <n v="220"/>
  </r>
  <r>
    <x v="9"/>
    <s v="Iniciativa de inversión local concertada e implementada con los pueblos indígenas"/>
    <s v="Concertar e implementar 1 iniciativa de inversión local con los pueblos indígenas (aplica en todas las localidades con autoridades indígenas)"/>
    <n v="497"/>
    <n v="522"/>
    <n v="537"/>
    <n v="553"/>
  </r>
  <r>
    <x v="9"/>
    <s v="Iniciativa de inversión local concertada e implementada con las comunidades negras, afrocolombianas y palenqueras"/>
    <s v="Concertar e implementar 1 iniciativa de inversión local con las comunidades negras, afrocolombianas y palenqueras (aplica en todas las localidades con autoridades NAP)"/>
    <n v="497"/>
    <n v="522"/>
    <n v="537"/>
    <n v="553"/>
  </r>
  <r>
    <x v="9"/>
    <s v="Iniciativa de inversión local concertada e implementada con las comunidades raizales"/>
    <s v="Concertar e implementar 1 iniciativa de inversión local con las comunidades raizales (aplica en todas las localidades con autoridades raizales)"/>
    <n v="99"/>
    <n v="104"/>
    <n v="107"/>
    <n v="111"/>
  </r>
  <r>
    <x v="10"/>
    <s v="Iniciativa de inversión local concertada e implementada con el pueblo indígena muisca"/>
    <s v="Concertar e implementar una (4) iniciativa de inversión local con el pueblo muisca (aplica en Suba y Bosa)."/>
    <n v="277.757904"/>
    <n v="296.43947200000002"/>
    <n v="305.07844"/>
    <n v="313.97093999999998"/>
  </r>
  <r>
    <x v="10"/>
    <s v="Iniciativa de inversión local concertada e implementada con los pueblos indígenas"/>
    <s v="Concertar e implementar una (1) iniciativa de inversión local con los pueblos indígenas (aplica en todas las localidades con autoridades indígenas)"/>
    <n v="41.663685999999998"/>
    <n v="44.465921000000002"/>
    <n v="45.761766000000001"/>
    <n v="47.095641000000001"/>
  </r>
  <r>
    <x v="10"/>
    <s v="Iniciativa de inversión local concertada e implementada con las comunidades negras afrocolombianas y palenqueras"/>
    <s v="Concertar e implementar una (4) iniciativa de inversión local con las comunidades negras, afrocolombianas y palenqueras (aplica en todas las localidades con autoridades NAP)"/>
    <n v="277.757904"/>
    <n v="296.43947200000002"/>
    <n v="305.07844"/>
    <n v="313.97093999999998"/>
  </r>
  <r>
    <x v="11"/>
    <s v="Iniciativa de inversión local concertada e implementada con los pueblos indígenas"/>
    <s v="Concertar e implementar una (1) iniciativa de inversión local con los pueblos indígenas (aplica en todas las localidades con autoridades indígenas)"/>
    <n v="105"/>
    <n v="108"/>
    <n v="111"/>
    <n v="114"/>
  </r>
  <r>
    <x v="11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105"/>
    <n v="108"/>
    <n v="111"/>
    <n v="114"/>
  </r>
  <r>
    <x v="11"/>
    <s v="Iniciativa de inversión local concertada e implementada con las comunidades raizales"/>
    <s v="Concertar e implementar una (1) iniciativa de inversión local con las comunidades negras, afrocolombianas y palenqueras (aplica en todas las localidades con autoridades NAP)"/>
    <n v="105"/>
    <n v="108"/>
    <n v="111"/>
    <n v="114"/>
  </r>
  <r>
    <x v="12"/>
    <s v="Iniciativa de inversión local concertada e implementada con los pueblos indígenas"/>
    <s v="Concertar e implementar una (1) iniciativa de inversión local con los pueblos indígenas (aplica en todas las localidades con autoridades indígenas)"/>
    <n v="460"/>
    <n v="474"/>
    <n v="488"/>
    <n v="502"/>
  </r>
  <r>
    <x v="12"/>
    <s v="Iniciativa de inversión local concertada e implementada con las comunidades negras, afrocolombianas y palenqueras"/>
    <s v="Concertar e implementar una (1) iniciativa de inversión local con AFROS Y NEGROS"/>
    <n v="460"/>
    <n v="474"/>
    <n v="488"/>
    <n v="502"/>
  </r>
  <r>
    <x v="12"/>
    <s v="Iniciativa de inversión local concertada e implementada con las comunidades raizales"/>
    <s v="Concertar e implementar una (1) iniciativa de inversión local con los pueblos RAIZALES"/>
    <n v="460"/>
    <n v="474"/>
    <n v="488"/>
    <n v="502"/>
  </r>
  <r>
    <x v="13"/>
    <s v="Iniciativa de inversión local concertada e implementada con los pueblos indígenas"/>
    <s v="Concertar e implementar una (1) iniciativa de inversión local con los pueblos indígenas (aplica en todas las localidades con autoridades indígenas)"/>
    <n v="182.846834"/>
    <n v="185.56070800000001"/>
    <n v="190.95701500000001"/>
    <n v="196.48963800000001"/>
  </r>
  <r>
    <x v="13"/>
    <s v="Iniciativa de inversión local concertada e implementada con las comunidades negras afrocolombianas y palenqueras"/>
    <s v="Concertar e implementar una (1) iniciativa de inversión local con las comunidades negras afrocolombianas y palenqueras (aplica en todas las localidades con autoridades NAP)"/>
    <n v="182.846834"/>
    <n v="185.56070800000001"/>
    <n v="190.95701500000001"/>
    <n v="196.48963800000001"/>
  </r>
  <r>
    <x v="14"/>
    <s v="Iniciativa de inversión local concertada e implementada con los pueblos indígenas"/>
    <s v="Concertar e implementar una (1) iniciativa de inversión local con los pueblos indígenas (aplica en todas las localidades con autoridades indígenas)"/>
    <n v="99"/>
    <n v="102"/>
    <n v="105"/>
    <n v="109"/>
  </r>
  <r>
    <x v="14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99"/>
    <n v="102"/>
    <n v="105"/>
    <n v="109"/>
  </r>
  <r>
    <x v="15"/>
    <s v="Iniciativa de inversión local concertada e implementada con los pueblos indígenas"/>
    <s v="Concertar e implementar 4 iniciativas de inversión local con los pueblos indígenas."/>
    <n v="93"/>
    <n v="96"/>
    <n v="98"/>
    <n v="101"/>
  </r>
  <r>
    <x v="15"/>
    <s v="Iniciativa de inversión local concertada e implementada con las comunidades negras, afrocolombianas y palenqueras"/>
    <s v="Concertar e implementar 4 iniciativas de inversión local con las comunidades negras, afrocolombianas y palenqueras."/>
    <n v="155"/>
    <n v="160"/>
    <n v="164"/>
    <n v="169"/>
  </r>
  <r>
    <x v="15"/>
    <s v="Iniciativa de inversión local concertada e implementada con el pueblo rom gitano"/>
    <s v="Concertar e implementar 4 iniciativas de inversión local con el pueblo Rom gitano."/>
    <n v="72"/>
    <n v="74"/>
    <n v="76"/>
    <n v="79"/>
  </r>
  <r>
    <x v="16"/>
    <s v="Iniciativa de inversión local concertada e implementada con los pueblos indígenas"/>
    <s v="Concertar e implementar una  (1) iniciativa de inversión local con los pueblos indígenas (aplica en todas las localidades con autoridades indígenas)"/>
    <n v="125"/>
    <n v="125"/>
    <n v="125"/>
    <n v="125"/>
  </r>
  <r>
    <x v="16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125"/>
    <n v="125"/>
    <n v="125"/>
    <n v="125"/>
  </r>
  <r>
    <x v="17"/>
    <s v="Iniciativa de inversión local concertada e implementada con los pueblos indígenas"/>
    <s v="Concertar e implementar una (1) iniciativa de inversión local con los pueblos indígenas (aplica en todas las localidades con autoridades indígenas)"/>
    <n v="141.56586100000001"/>
    <n v="146.882428"/>
    <n v="151.159099"/>
    <n v="155.56117399999999"/>
  </r>
  <r>
    <x v="17"/>
    <s v="Iniciativa de inversión local concertada e implementada con las comunidades negras, afrocolombianas y palenqueras"/>
    <s v="Concertar e implementar una (1) iniciativa de inversión local con las comunidades negras, afrocolombianas y palenqueras (aplica en todas las localidades con autoridades NAP)"/>
    <n v="141.56586100000001"/>
    <n v="146.882428"/>
    <n v="151.159099"/>
    <n v="155.56117399999999"/>
  </r>
  <r>
    <x v="18"/>
    <s v="Iniciativa de inversión local concertada e implementada con los pueblos indígenas"/>
    <s v="Concertar e implementar cuatro (4) iniciativa de inversión local con los pueblos indígenas (aplica en todas las localidades con autoridades indígenas)"/>
    <n v="568"/>
    <n v="584"/>
    <n v="601"/>
    <n v="619"/>
  </r>
  <r>
    <x v="18"/>
    <s v="Iniciativa de inversión local concertada e implementada con las comunidades negras, afrocolombianas y palenqueras"/>
    <s v="Concertar e implementar cuatro (4) iniciativa de inversión local con las comunidades negras, afrocolombianas y palenqueras (aplica en todas las localidades con autoridades NAP)"/>
    <n v="1135"/>
    <n v="1168"/>
    <n v="1202"/>
    <n v="12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8BA55A-7FC3-47E1-A2E0-0257FADCAF6C}" name="TablaDinámica9" cacheId="6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A5:E25" firstHeaderRow="0" firstDataRow="1" firstDataCol="1"/>
  <pivotFields count="7">
    <pivotField axis="axisRow" showAll="0">
      <items count="20">
        <item x="14"/>
        <item x="11"/>
        <item x="6"/>
        <item x="1"/>
        <item x="18"/>
        <item x="9"/>
        <item x="8"/>
        <item x="7"/>
        <item x="16"/>
        <item x="13"/>
        <item x="15"/>
        <item x="17"/>
        <item x="3"/>
        <item x="2"/>
        <item x="10"/>
        <item x="12"/>
        <item x="5"/>
        <item x="0"/>
        <item x="4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Recursos 2025" fld="3" baseField="0" baseItem="0"/>
    <dataField name="Suma de Recursos 2026" fld="4" baseField="0" baseItem="0"/>
    <dataField name="Suma de Recursos 2027" fld="5" baseField="0" baseItem="0"/>
    <dataField name="Suma de Recursos 2028" fld="6" baseField="0" baseItem="0"/>
  </dataFields>
  <formats count="1">
    <format dxfId="0">
      <pivotArea outline="0" collapsedLevelsAreSubtotals="1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305E-1DD0-43E1-B327-9329259D9ECD}">
  <dimension ref="A1:F26"/>
  <sheetViews>
    <sheetView tabSelected="1" workbookViewId="0">
      <selection activeCell="H33" sqref="H33"/>
    </sheetView>
  </sheetViews>
  <sheetFormatPr baseColWidth="10" defaultRowHeight="15" x14ac:dyDescent="0.25"/>
  <cols>
    <col min="1" max="1" width="17.85546875" style="5" bestFit="1" customWidth="1"/>
    <col min="2" max="2" width="40.5703125" style="5" bestFit="1" customWidth="1"/>
    <col min="3" max="6" width="22.28515625" style="5" bestFit="1" customWidth="1"/>
    <col min="7" max="16384" width="11.42578125" style="5"/>
  </cols>
  <sheetData>
    <row r="1" spans="1:6" ht="24" x14ac:dyDescent="0.4">
      <c r="A1" s="9" t="s">
        <v>67</v>
      </c>
    </row>
    <row r="2" spans="1:6" x14ac:dyDescent="0.25">
      <c r="A2" s="4" t="s">
        <v>66</v>
      </c>
    </row>
    <row r="3" spans="1:6" x14ac:dyDescent="0.25">
      <c r="A3" s="5" t="s">
        <v>70</v>
      </c>
    </row>
    <row r="4" spans="1:6" ht="15.75" thickBot="1" x14ac:dyDescent="0.3"/>
    <row r="5" spans="1:6" x14ac:dyDescent="0.25">
      <c r="A5" s="1" t="s">
        <v>61</v>
      </c>
      <c r="B5" t="s">
        <v>69</v>
      </c>
      <c r="C5" t="s">
        <v>63</v>
      </c>
      <c r="D5" t="s">
        <v>64</v>
      </c>
      <c r="E5" t="s">
        <v>65</v>
      </c>
      <c r="F5" s="6" t="s">
        <v>68</v>
      </c>
    </row>
    <row r="6" spans="1:6" x14ac:dyDescent="0.25">
      <c r="A6" s="2" t="s">
        <v>52</v>
      </c>
      <c r="B6" s="3">
        <v>198</v>
      </c>
      <c r="C6" s="3">
        <v>204</v>
      </c>
      <c r="D6" s="3">
        <v>210</v>
      </c>
      <c r="E6" s="3">
        <v>218</v>
      </c>
      <c r="F6" s="7">
        <f>+SUM(B6:E6)</f>
        <v>830</v>
      </c>
    </row>
    <row r="7" spans="1:6" x14ac:dyDescent="0.25">
      <c r="A7" s="2" t="s">
        <v>46</v>
      </c>
      <c r="B7" s="3">
        <v>315</v>
      </c>
      <c r="C7" s="3">
        <v>324</v>
      </c>
      <c r="D7" s="3">
        <v>333</v>
      </c>
      <c r="E7" s="3">
        <v>342</v>
      </c>
      <c r="F7" s="7">
        <f t="shared" ref="F7:F25" si="0">+SUM(B7:E7)</f>
        <v>1314</v>
      </c>
    </row>
    <row r="8" spans="1:6" x14ac:dyDescent="0.25">
      <c r="A8" s="2" t="s">
        <v>26</v>
      </c>
      <c r="B8" s="3">
        <v>2094.4943009999997</v>
      </c>
      <c r="C8" s="3">
        <v>2164.3054050000001</v>
      </c>
      <c r="D8" s="3">
        <v>2836.1647379999999</v>
      </c>
      <c r="E8" s="3">
        <v>2910.1341910000001</v>
      </c>
      <c r="F8" s="7">
        <f t="shared" si="0"/>
        <v>10005.098634999998</v>
      </c>
    </row>
    <row r="9" spans="1:6" x14ac:dyDescent="0.25">
      <c r="A9" s="2" t="s">
        <v>14</v>
      </c>
      <c r="B9" s="3">
        <v>225</v>
      </c>
      <c r="C9" s="3">
        <v>225</v>
      </c>
      <c r="D9" s="3">
        <v>225</v>
      </c>
      <c r="E9" s="3">
        <v>225</v>
      </c>
      <c r="F9" s="7">
        <f t="shared" si="0"/>
        <v>900</v>
      </c>
    </row>
    <row r="10" spans="1:6" x14ac:dyDescent="0.25">
      <c r="A10" s="2" t="s">
        <v>58</v>
      </c>
      <c r="B10" s="3">
        <v>1703</v>
      </c>
      <c r="C10" s="3">
        <v>1752</v>
      </c>
      <c r="D10" s="3">
        <v>1803</v>
      </c>
      <c r="E10" s="3">
        <v>1856</v>
      </c>
      <c r="F10" s="7">
        <f t="shared" si="0"/>
        <v>7114</v>
      </c>
    </row>
    <row r="11" spans="1:6" x14ac:dyDescent="0.25">
      <c r="A11" s="2" t="s">
        <v>38</v>
      </c>
      <c r="B11" s="3">
        <v>1093</v>
      </c>
      <c r="C11" s="3">
        <v>1148</v>
      </c>
      <c r="D11" s="3">
        <v>1181</v>
      </c>
      <c r="E11" s="3">
        <v>1217</v>
      </c>
      <c r="F11" s="7">
        <f t="shared" si="0"/>
        <v>4639</v>
      </c>
    </row>
    <row r="12" spans="1:6" x14ac:dyDescent="0.25">
      <c r="A12" s="2" t="s">
        <v>35</v>
      </c>
      <c r="B12" s="3">
        <v>320</v>
      </c>
      <c r="C12" s="3">
        <v>328</v>
      </c>
      <c r="D12" s="3">
        <v>338</v>
      </c>
      <c r="E12" s="3">
        <v>347</v>
      </c>
      <c r="F12" s="7">
        <f t="shared" si="0"/>
        <v>1333</v>
      </c>
    </row>
    <row r="13" spans="1:6" x14ac:dyDescent="0.25">
      <c r="A13" s="2" t="s">
        <v>31</v>
      </c>
      <c r="B13" s="3">
        <v>978</v>
      </c>
      <c r="C13" s="3">
        <v>1008</v>
      </c>
      <c r="D13" s="3">
        <v>1038</v>
      </c>
      <c r="E13" s="3">
        <v>1068</v>
      </c>
      <c r="F13" s="7">
        <f t="shared" si="0"/>
        <v>4092</v>
      </c>
    </row>
    <row r="14" spans="1:6" x14ac:dyDescent="0.25">
      <c r="A14" s="2" t="s">
        <v>55</v>
      </c>
      <c r="B14" s="3">
        <v>250</v>
      </c>
      <c r="C14" s="3">
        <v>250</v>
      </c>
      <c r="D14" s="3">
        <v>250</v>
      </c>
      <c r="E14" s="3">
        <v>250</v>
      </c>
      <c r="F14" s="7">
        <f t="shared" si="0"/>
        <v>1000</v>
      </c>
    </row>
    <row r="15" spans="1:6" x14ac:dyDescent="0.25">
      <c r="A15" s="2" t="s">
        <v>50</v>
      </c>
      <c r="B15" s="3">
        <v>365.693668</v>
      </c>
      <c r="C15" s="3">
        <v>371.12141600000001</v>
      </c>
      <c r="D15" s="3">
        <v>381.91403000000003</v>
      </c>
      <c r="E15" s="3">
        <v>392.97927600000003</v>
      </c>
      <c r="F15" s="7">
        <f t="shared" si="0"/>
        <v>1511.7083900000002</v>
      </c>
    </row>
    <row r="16" spans="1:6" x14ac:dyDescent="0.25">
      <c r="A16" s="2" t="s">
        <v>53</v>
      </c>
      <c r="B16" s="3">
        <v>320</v>
      </c>
      <c r="C16" s="3">
        <v>330</v>
      </c>
      <c r="D16" s="3">
        <v>338</v>
      </c>
      <c r="E16" s="3">
        <v>349</v>
      </c>
      <c r="F16" s="7">
        <f t="shared" si="0"/>
        <v>1337</v>
      </c>
    </row>
    <row r="17" spans="1:6" x14ac:dyDescent="0.25">
      <c r="A17" s="2" t="s">
        <v>57</v>
      </c>
      <c r="B17" s="3">
        <v>283.13172200000002</v>
      </c>
      <c r="C17" s="3">
        <v>293.76485600000001</v>
      </c>
      <c r="D17" s="3">
        <v>302.318198</v>
      </c>
      <c r="E17" s="3">
        <v>311.12234799999999</v>
      </c>
      <c r="F17" s="7">
        <f t="shared" si="0"/>
        <v>1190.3371240000001</v>
      </c>
    </row>
    <row r="18" spans="1:6" x14ac:dyDescent="0.25">
      <c r="A18" s="2" t="s">
        <v>21</v>
      </c>
      <c r="B18" s="3">
        <v>1600</v>
      </c>
      <c r="C18" s="3">
        <v>1646</v>
      </c>
      <c r="D18" s="3">
        <v>1694</v>
      </c>
      <c r="E18" s="3">
        <v>1744</v>
      </c>
      <c r="F18" s="7">
        <f t="shared" si="0"/>
        <v>6684</v>
      </c>
    </row>
    <row r="19" spans="1:6" x14ac:dyDescent="0.25">
      <c r="A19" s="2" t="s">
        <v>18</v>
      </c>
      <c r="B19" s="3">
        <v>364</v>
      </c>
      <c r="C19" s="3">
        <v>346</v>
      </c>
      <c r="D19" s="3">
        <v>356</v>
      </c>
      <c r="E19" s="3">
        <v>368</v>
      </c>
      <c r="F19" s="7">
        <f t="shared" si="0"/>
        <v>1434</v>
      </c>
    </row>
    <row r="20" spans="1:6" x14ac:dyDescent="0.25">
      <c r="A20" s="2" t="s">
        <v>42</v>
      </c>
      <c r="B20" s="3">
        <v>597.17949399999998</v>
      </c>
      <c r="C20" s="3">
        <v>637.34486500000003</v>
      </c>
      <c r="D20" s="3">
        <v>655.91864600000008</v>
      </c>
      <c r="E20" s="3">
        <v>675.03752099999997</v>
      </c>
      <c r="F20" s="7">
        <f t="shared" si="0"/>
        <v>2565.4805260000003</v>
      </c>
    </row>
    <row r="21" spans="1:6" x14ac:dyDescent="0.25">
      <c r="A21" s="2" t="s">
        <v>47</v>
      </c>
      <c r="B21" s="3">
        <v>1380</v>
      </c>
      <c r="C21" s="3">
        <v>1422</v>
      </c>
      <c r="D21" s="3">
        <v>1464</v>
      </c>
      <c r="E21" s="3">
        <v>1506</v>
      </c>
      <c r="F21" s="7">
        <f t="shared" si="0"/>
        <v>5772</v>
      </c>
    </row>
    <row r="22" spans="1:6" x14ac:dyDescent="0.25">
      <c r="A22" s="2" t="s">
        <v>25</v>
      </c>
      <c r="B22" s="3">
        <v>195</v>
      </c>
      <c r="C22" s="3">
        <v>215</v>
      </c>
      <c r="D22" s="3">
        <v>235</v>
      </c>
      <c r="E22" s="3">
        <v>255</v>
      </c>
      <c r="F22" s="7">
        <f t="shared" si="0"/>
        <v>900</v>
      </c>
    </row>
    <row r="23" spans="1:6" x14ac:dyDescent="0.25">
      <c r="A23" s="2" t="s">
        <v>7</v>
      </c>
      <c r="B23" s="3">
        <v>676</v>
      </c>
      <c r="C23" s="3">
        <v>722</v>
      </c>
      <c r="D23" s="3">
        <v>743</v>
      </c>
      <c r="E23" s="3">
        <v>764</v>
      </c>
      <c r="F23" s="7">
        <f t="shared" si="0"/>
        <v>2905</v>
      </c>
    </row>
    <row r="24" spans="1:6" x14ac:dyDescent="0.25">
      <c r="A24" s="2" t="s">
        <v>22</v>
      </c>
      <c r="B24" s="3">
        <v>1768</v>
      </c>
      <c r="C24" s="3">
        <v>1818</v>
      </c>
      <c r="D24" s="3">
        <v>1872</v>
      </c>
      <c r="E24" s="3">
        <v>1926</v>
      </c>
      <c r="F24" s="7">
        <f t="shared" si="0"/>
        <v>7384</v>
      </c>
    </row>
    <row r="25" spans="1:6" ht="15.75" thickBot="1" x14ac:dyDescent="0.3">
      <c r="A25" s="2" t="s">
        <v>62</v>
      </c>
      <c r="B25" s="3">
        <v>14725.499185000001</v>
      </c>
      <c r="C25" s="3">
        <v>15204.536542000002</v>
      </c>
      <c r="D25" s="3">
        <v>16256.315612</v>
      </c>
      <c r="E25" s="3">
        <v>16724.273336000002</v>
      </c>
      <c r="F25" s="8">
        <f t="shared" si="0"/>
        <v>62910.624674999999</v>
      </c>
    </row>
    <row r="26" spans="1:6" x14ac:dyDescent="0.25">
      <c r="A26" s="5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9988-304D-4D3C-B4D4-9F7F21448FFC}">
  <dimension ref="A1:G49"/>
  <sheetViews>
    <sheetView zoomScaleNormal="100" workbookViewId="0">
      <selection activeCell="B29" sqref="B29"/>
    </sheetView>
  </sheetViews>
  <sheetFormatPr baseColWidth="10" defaultRowHeight="15" x14ac:dyDescent="0.25"/>
  <cols>
    <col min="2" max="2" width="61.28515625" customWidth="1"/>
    <col min="3" max="3" width="78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11</v>
      </c>
      <c r="D2">
        <v>281</v>
      </c>
      <c r="E2">
        <v>300</v>
      </c>
      <c r="F2">
        <v>309</v>
      </c>
      <c r="G2">
        <v>318</v>
      </c>
    </row>
    <row r="3" spans="1:7" x14ac:dyDescent="0.25">
      <c r="A3" t="s">
        <v>7</v>
      </c>
      <c r="B3" t="s">
        <v>9</v>
      </c>
      <c r="C3" t="s">
        <v>12</v>
      </c>
      <c r="D3">
        <v>308</v>
      </c>
      <c r="E3">
        <v>329</v>
      </c>
      <c r="F3">
        <v>338</v>
      </c>
      <c r="G3">
        <v>348</v>
      </c>
    </row>
    <row r="4" spans="1:7" x14ac:dyDescent="0.25">
      <c r="A4" t="s">
        <v>7</v>
      </c>
      <c r="B4" t="s">
        <v>10</v>
      </c>
      <c r="C4" t="s">
        <v>13</v>
      </c>
      <c r="D4">
        <v>87</v>
      </c>
      <c r="E4">
        <v>93</v>
      </c>
      <c r="F4">
        <v>96</v>
      </c>
      <c r="G4">
        <v>98</v>
      </c>
    </row>
    <row r="5" spans="1:7" x14ac:dyDescent="0.25">
      <c r="A5" t="s">
        <v>14</v>
      </c>
      <c r="B5" t="s">
        <v>8</v>
      </c>
      <c r="C5" t="s">
        <v>15</v>
      </c>
      <c r="D5">
        <v>99</v>
      </c>
      <c r="E5">
        <v>99</v>
      </c>
      <c r="F5">
        <v>99</v>
      </c>
      <c r="G5">
        <v>99</v>
      </c>
    </row>
    <row r="6" spans="1:7" x14ac:dyDescent="0.25">
      <c r="A6" t="s">
        <v>14</v>
      </c>
      <c r="B6" t="s">
        <v>9</v>
      </c>
      <c r="C6" t="s">
        <v>16</v>
      </c>
      <c r="D6">
        <v>99</v>
      </c>
      <c r="E6">
        <v>99</v>
      </c>
      <c r="F6">
        <v>99</v>
      </c>
      <c r="G6">
        <v>99</v>
      </c>
    </row>
    <row r="7" spans="1:7" x14ac:dyDescent="0.25">
      <c r="A7" t="s">
        <v>14</v>
      </c>
      <c r="B7" t="s">
        <v>10</v>
      </c>
      <c r="C7" t="s">
        <v>17</v>
      </c>
      <c r="D7">
        <v>27</v>
      </c>
      <c r="E7">
        <v>27</v>
      </c>
      <c r="F7">
        <v>27</v>
      </c>
      <c r="G7">
        <v>27</v>
      </c>
    </row>
    <row r="8" spans="1:7" x14ac:dyDescent="0.25">
      <c r="A8" t="s">
        <v>18</v>
      </c>
      <c r="B8" t="s">
        <v>8</v>
      </c>
      <c r="C8" t="s">
        <v>19</v>
      </c>
      <c r="D8">
        <v>182</v>
      </c>
      <c r="E8">
        <v>173</v>
      </c>
      <c r="F8">
        <v>178</v>
      </c>
      <c r="G8">
        <v>184</v>
      </c>
    </row>
    <row r="9" spans="1:7" x14ac:dyDescent="0.25">
      <c r="A9" t="s">
        <v>18</v>
      </c>
      <c r="B9" t="s">
        <v>9</v>
      </c>
      <c r="C9" t="s">
        <v>20</v>
      </c>
      <c r="D9">
        <v>182</v>
      </c>
      <c r="E9">
        <v>173</v>
      </c>
      <c r="F9">
        <v>178</v>
      </c>
      <c r="G9">
        <v>184</v>
      </c>
    </row>
    <row r="10" spans="1:7" x14ac:dyDescent="0.25">
      <c r="A10" t="s">
        <v>21</v>
      </c>
      <c r="B10" t="s">
        <v>8</v>
      </c>
      <c r="C10" t="s">
        <v>15</v>
      </c>
      <c r="D10">
        <v>800</v>
      </c>
      <c r="E10">
        <v>823</v>
      </c>
      <c r="F10">
        <v>847</v>
      </c>
      <c r="G10">
        <v>872</v>
      </c>
    </row>
    <row r="11" spans="1:7" x14ac:dyDescent="0.25">
      <c r="A11" t="s">
        <v>21</v>
      </c>
      <c r="B11" t="s">
        <v>9</v>
      </c>
      <c r="C11" t="s">
        <v>16</v>
      </c>
      <c r="D11">
        <v>800</v>
      </c>
      <c r="E11">
        <v>823</v>
      </c>
      <c r="F11">
        <v>847</v>
      </c>
      <c r="G11">
        <v>872</v>
      </c>
    </row>
    <row r="12" spans="1:7" x14ac:dyDescent="0.25">
      <c r="A12" t="s">
        <v>22</v>
      </c>
      <c r="B12" t="s">
        <v>8</v>
      </c>
      <c r="C12" t="s">
        <v>23</v>
      </c>
      <c r="D12">
        <v>884</v>
      </c>
      <c r="E12">
        <v>909</v>
      </c>
      <c r="F12">
        <v>936</v>
      </c>
      <c r="G12">
        <v>963</v>
      </c>
    </row>
    <row r="13" spans="1:7" x14ac:dyDescent="0.25">
      <c r="A13" t="s">
        <v>22</v>
      </c>
      <c r="B13" t="s">
        <v>9</v>
      </c>
      <c r="C13" t="s">
        <v>24</v>
      </c>
      <c r="D13">
        <v>884</v>
      </c>
      <c r="E13">
        <v>909</v>
      </c>
      <c r="F13">
        <v>936</v>
      </c>
      <c r="G13">
        <v>963</v>
      </c>
    </row>
    <row r="14" spans="1:7" x14ac:dyDescent="0.25">
      <c r="A14" t="s">
        <v>25</v>
      </c>
      <c r="B14" t="s">
        <v>8</v>
      </c>
      <c r="C14" t="s">
        <v>11</v>
      </c>
      <c r="D14">
        <v>95</v>
      </c>
      <c r="E14">
        <v>105</v>
      </c>
      <c r="F14">
        <v>115</v>
      </c>
      <c r="G14">
        <v>125</v>
      </c>
    </row>
    <row r="15" spans="1:7" x14ac:dyDescent="0.25">
      <c r="A15" t="s">
        <v>25</v>
      </c>
      <c r="B15" t="s">
        <v>9</v>
      </c>
      <c r="C15" t="s">
        <v>12</v>
      </c>
      <c r="D15">
        <v>100</v>
      </c>
      <c r="E15">
        <v>110</v>
      </c>
      <c r="F15">
        <v>120</v>
      </c>
      <c r="G15">
        <v>130</v>
      </c>
    </row>
    <row r="16" spans="1:7" x14ac:dyDescent="0.25">
      <c r="A16" t="s">
        <v>26</v>
      </c>
      <c r="B16" t="s">
        <v>27</v>
      </c>
      <c r="C16" t="s">
        <v>28</v>
      </c>
      <c r="D16">
        <v>685.39413100000002</v>
      </c>
      <c r="E16">
        <v>708.29217300000005</v>
      </c>
      <c r="F16">
        <v>931.86203399999999</v>
      </c>
      <c r="G16">
        <v>956.12401499999999</v>
      </c>
    </row>
    <row r="17" spans="1:7" x14ac:dyDescent="0.25">
      <c r="A17" t="s">
        <v>26</v>
      </c>
      <c r="B17" t="s">
        <v>8</v>
      </c>
      <c r="C17" t="s">
        <v>29</v>
      </c>
      <c r="D17">
        <v>675.81615299999999</v>
      </c>
      <c r="E17">
        <v>698.43495099999996</v>
      </c>
      <c r="F17">
        <v>921.71737499999995</v>
      </c>
      <c r="G17">
        <v>945.68347800000004</v>
      </c>
    </row>
    <row r="18" spans="1:7" x14ac:dyDescent="0.25">
      <c r="A18" t="s">
        <v>26</v>
      </c>
      <c r="B18" t="s">
        <v>9</v>
      </c>
      <c r="C18" t="s">
        <v>30</v>
      </c>
      <c r="D18">
        <v>733.28401699999995</v>
      </c>
      <c r="E18">
        <v>757.57828099999995</v>
      </c>
      <c r="F18">
        <v>982.585329</v>
      </c>
      <c r="G18">
        <v>1008.326698</v>
      </c>
    </row>
    <row r="19" spans="1:7" x14ac:dyDescent="0.25">
      <c r="A19" t="s">
        <v>31</v>
      </c>
      <c r="B19" t="s">
        <v>8</v>
      </c>
      <c r="C19" t="s">
        <v>23</v>
      </c>
      <c r="D19">
        <v>200</v>
      </c>
      <c r="E19">
        <v>206</v>
      </c>
      <c r="F19">
        <v>212</v>
      </c>
      <c r="G19">
        <v>218</v>
      </c>
    </row>
    <row r="20" spans="1:7" x14ac:dyDescent="0.25">
      <c r="A20" t="s">
        <v>31</v>
      </c>
      <c r="B20" t="s">
        <v>9</v>
      </c>
      <c r="C20" t="s">
        <v>24</v>
      </c>
      <c r="D20">
        <v>458</v>
      </c>
      <c r="E20">
        <v>472</v>
      </c>
      <c r="F20">
        <v>490</v>
      </c>
      <c r="G20">
        <v>502</v>
      </c>
    </row>
    <row r="21" spans="1:7" x14ac:dyDescent="0.25">
      <c r="A21" t="s">
        <v>31</v>
      </c>
      <c r="B21" t="s">
        <v>10</v>
      </c>
      <c r="C21" t="s">
        <v>33</v>
      </c>
      <c r="D21">
        <v>160</v>
      </c>
      <c r="E21">
        <v>165</v>
      </c>
      <c r="F21">
        <v>168</v>
      </c>
      <c r="G21">
        <v>174</v>
      </c>
    </row>
    <row r="22" spans="1:7" x14ac:dyDescent="0.25">
      <c r="A22" t="s">
        <v>31</v>
      </c>
      <c r="B22" t="s">
        <v>32</v>
      </c>
      <c r="C22" t="s">
        <v>34</v>
      </c>
      <c r="D22">
        <v>160</v>
      </c>
      <c r="E22">
        <v>165</v>
      </c>
      <c r="F22">
        <v>168</v>
      </c>
      <c r="G22">
        <v>174</v>
      </c>
    </row>
    <row r="23" spans="1:7" x14ac:dyDescent="0.25">
      <c r="A23" t="s">
        <v>35</v>
      </c>
      <c r="B23" t="s">
        <v>8</v>
      </c>
      <c r="C23" t="s">
        <v>36</v>
      </c>
      <c r="D23">
        <v>117</v>
      </c>
      <c r="E23">
        <v>120</v>
      </c>
      <c r="F23">
        <v>124</v>
      </c>
      <c r="G23">
        <v>127</v>
      </c>
    </row>
    <row r="24" spans="1:7" x14ac:dyDescent="0.25">
      <c r="A24" t="s">
        <v>35</v>
      </c>
      <c r="B24" t="s">
        <v>9</v>
      </c>
      <c r="C24" t="s">
        <v>37</v>
      </c>
      <c r="D24">
        <v>203</v>
      </c>
      <c r="E24">
        <v>208</v>
      </c>
      <c r="F24">
        <v>214</v>
      </c>
      <c r="G24">
        <v>220</v>
      </c>
    </row>
    <row r="25" spans="1:7" x14ac:dyDescent="0.25">
      <c r="A25" t="s">
        <v>38</v>
      </c>
      <c r="B25" t="s">
        <v>8</v>
      </c>
      <c r="C25" t="s">
        <v>39</v>
      </c>
      <c r="D25">
        <v>497</v>
      </c>
      <c r="E25">
        <v>522</v>
      </c>
      <c r="F25">
        <v>537</v>
      </c>
      <c r="G25">
        <v>553</v>
      </c>
    </row>
    <row r="26" spans="1:7" x14ac:dyDescent="0.25">
      <c r="A26" t="s">
        <v>38</v>
      </c>
      <c r="B26" t="s">
        <v>9</v>
      </c>
      <c r="C26" t="s">
        <v>40</v>
      </c>
      <c r="D26">
        <v>497</v>
      </c>
      <c r="E26">
        <v>522</v>
      </c>
      <c r="F26">
        <v>537</v>
      </c>
      <c r="G26">
        <v>553</v>
      </c>
    </row>
    <row r="27" spans="1:7" x14ac:dyDescent="0.25">
      <c r="A27" t="s">
        <v>38</v>
      </c>
      <c r="B27" t="s">
        <v>10</v>
      </c>
      <c r="C27" t="s">
        <v>41</v>
      </c>
      <c r="D27">
        <v>99</v>
      </c>
      <c r="E27">
        <v>104</v>
      </c>
      <c r="F27">
        <v>107</v>
      </c>
      <c r="G27">
        <v>111</v>
      </c>
    </row>
    <row r="28" spans="1:7" x14ac:dyDescent="0.25">
      <c r="A28" t="s">
        <v>42</v>
      </c>
      <c r="B28" t="s">
        <v>27</v>
      </c>
      <c r="C28" t="s">
        <v>44</v>
      </c>
      <c r="D28">
        <v>277.757904</v>
      </c>
      <c r="E28">
        <v>296.43947200000002</v>
      </c>
      <c r="F28">
        <v>305.07844</v>
      </c>
      <c r="G28">
        <v>313.97093999999998</v>
      </c>
    </row>
    <row r="29" spans="1:7" x14ac:dyDescent="0.25">
      <c r="A29" t="s">
        <v>42</v>
      </c>
      <c r="B29" t="s">
        <v>8</v>
      </c>
      <c r="C29" t="s">
        <v>11</v>
      </c>
      <c r="D29">
        <v>41.663685999999998</v>
      </c>
      <c r="E29">
        <v>44.465921000000002</v>
      </c>
      <c r="F29">
        <v>45.761766000000001</v>
      </c>
      <c r="G29">
        <v>47.095641000000001</v>
      </c>
    </row>
    <row r="30" spans="1:7" x14ac:dyDescent="0.25">
      <c r="A30" t="s">
        <v>42</v>
      </c>
      <c r="B30" t="s">
        <v>43</v>
      </c>
      <c r="C30" t="s">
        <v>45</v>
      </c>
      <c r="D30">
        <v>277.757904</v>
      </c>
      <c r="E30">
        <v>296.43947200000002</v>
      </c>
      <c r="F30">
        <v>305.07844</v>
      </c>
      <c r="G30">
        <v>313.97093999999998</v>
      </c>
    </row>
    <row r="31" spans="1:7" x14ac:dyDescent="0.25">
      <c r="A31" t="s">
        <v>46</v>
      </c>
      <c r="B31" t="s">
        <v>8</v>
      </c>
      <c r="C31" t="s">
        <v>11</v>
      </c>
      <c r="D31">
        <v>105</v>
      </c>
      <c r="E31">
        <v>108</v>
      </c>
      <c r="F31">
        <v>111</v>
      </c>
      <c r="G31">
        <v>114</v>
      </c>
    </row>
    <row r="32" spans="1:7" x14ac:dyDescent="0.25">
      <c r="A32" t="s">
        <v>46</v>
      </c>
      <c r="B32" t="s">
        <v>9</v>
      </c>
      <c r="C32" t="s">
        <v>12</v>
      </c>
      <c r="D32">
        <v>105</v>
      </c>
      <c r="E32">
        <v>108</v>
      </c>
      <c r="F32">
        <v>111</v>
      </c>
      <c r="G32">
        <v>114</v>
      </c>
    </row>
    <row r="33" spans="1:7" x14ac:dyDescent="0.25">
      <c r="A33" t="s">
        <v>46</v>
      </c>
      <c r="B33" t="s">
        <v>10</v>
      </c>
      <c r="C33" t="s">
        <v>12</v>
      </c>
      <c r="D33">
        <v>105</v>
      </c>
      <c r="E33">
        <v>108</v>
      </c>
      <c r="F33">
        <v>111</v>
      </c>
      <c r="G33">
        <v>114</v>
      </c>
    </row>
    <row r="34" spans="1:7" x14ac:dyDescent="0.25">
      <c r="A34" t="s">
        <v>47</v>
      </c>
      <c r="B34" t="s">
        <v>8</v>
      </c>
      <c r="C34" t="s">
        <v>11</v>
      </c>
      <c r="D34">
        <v>460</v>
      </c>
      <c r="E34">
        <v>474</v>
      </c>
      <c r="F34">
        <v>488</v>
      </c>
      <c r="G34">
        <v>502</v>
      </c>
    </row>
    <row r="35" spans="1:7" x14ac:dyDescent="0.25">
      <c r="A35" t="s">
        <v>47</v>
      </c>
      <c r="B35" t="s">
        <v>9</v>
      </c>
      <c r="C35" t="s">
        <v>48</v>
      </c>
      <c r="D35">
        <v>460</v>
      </c>
      <c r="E35">
        <v>474</v>
      </c>
      <c r="F35">
        <v>488</v>
      </c>
      <c r="G35">
        <v>502</v>
      </c>
    </row>
    <row r="36" spans="1:7" x14ac:dyDescent="0.25">
      <c r="A36" t="s">
        <v>47</v>
      </c>
      <c r="B36" t="s">
        <v>10</v>
      </c>
      <c r="C36" t="s">
        <v>49</v>
      </c>
      <c r="D36">
        <v>460</v>
      </c>
      <c r="E36">
        <v>474</v>
      </c>
      <c r="F36">
        <v>488</v>
      </c>
      <c r="G36">
        <v>502</v>
      </c>
    </row>
    <row r="37" spans="1:7" x14ac:dyDescent="0.25">
      <c r="A37" t="s">
        <v>50</v>
      </c>
      <c r="B37" t="s">
        <v>8</v>
      </c>
      <c r="C37" t="s">
        <v>11</v>
      </c>
      <c r="D37">
        <v>182.846834</v>
      </c>
      <c r="E37">
        <v>185.56070800000001</v>
      </c>
      <c r="F37">
        <v>190.95701500000001</v>
      </c>
      <c r="G37">
        <v>196.48963800000001</v>
      </c>
    </row>
    <row r="38" spans="1:7" x14ac:dyDescent="0.25">
      <c r="A38" t="s">
        <v>50</v>
      </c>
      <c r="B38" t="s">
        <v>43</v>
      </c>
      <c r="C38" t="s">
        <v>51</v>
      </c>
      <c r="D38">
        <v>182.846834</v>
      </c>
      <c r="E38">
        <v>185.56070800000001</v>
      </c>
      <c r="F38">
        <v>190.95701500000001</v>
      </c>
      <c r="G38">
        <v>196.48963800000001</v>
      </c>
    </row>
    <row r="39" spans="1:7" x14ac:dyDescent="0.25">
      <c r="A39" t="s">
        <v>52</v>
      </c>
      <c r="B39" t="s">
        <v>8</v>
      </c>
      <c r="C39" t="s">
        <v>11</v>
      </c>
      <c r="D39">
        <v>99</v>
      </c>
      <c r="E39">
        <v>102</v>
      </c>
      <c r="F39">
        <v>105</v>
      </c>
      <c r="G39">
        <v>109</v>
      </c>
    </row>
    <row r="40" spans="1:7" x14ac:dyDescent="0.25">
      <c r="A40" t="s">
        <v>52</v>
      </c>
      <c r="B40" t="s">
        <v>9</v>
      </c>
      <c r="C40" t="s">
        <v>12</v>
      </c>
      <c r="D40">
        <v>99</v>
      </c>
      <c r="E40">
        <v>102</v>
      </c>
      <c r="F40">
        <v>105</v>
      </c>
      <c r="G40">
        <v>109</v>
      </c>
    </row>
    <row r="41" spans="1:7" x14ac:dyDescent="0.25">
      <c r="A41" t="s">
        <v>53</v>
      </c>
      <c r="B41" t="s">
        <v>8</v>
      </c>
      <c r="C41" t="s">
        <v>19</v>
      </c>
      <c r="D41">
        <v>93</v>
      </c>
      <c r="E41">
        <v>96</v>
      </c>
      <c r="F41">
        <v>98</v>
      </c>
      <c r="G41">
        <v>101</v>
      </c>
    </row>
    <row r="42" spans="1:7" x14ac:dyDescent="0.25">
      <c r="A42" t="s">
        <v>53</v>
      </c>
      <c r="B42" t="s">
        <v>9</v>
      </c>
      <c r="C42" t="s">
        <v>20</v>
      </c>
      <c r="D42">
        <v>155</v>
      </c>
      <c r="E42">
        <v>160</v>
      </c>
      <c r="F42">
        <v>164</v>
      </c>
      <c r="G42">
        <v>169</v>
      </c>
    </row>
    <row r="43" spans="1:7" x14ac:dyDescent="0.25">
      <c r="A43" t="s">
        <v>53</v>
      </c>
      <c r="B43" t="s">
        <v>32</v>
      </c>
      <c r="C43" t="s">
        <v>54</v>
      </c>
      <c r="D43">
        <v>72</v>
      </c>
      <c r="E43">
        <v>74</v>
      </c>
      <c r="F43">
        <v>76</v>
      </c>
      <c r="G43">
        <v>79</v>
      </c>
    </row>
    <row r="44" spans="1:7" x14ac:dyDescent="0.25">
      <c r="A44" t="s">
        <v>55</v>
      </c>
      <c r="B44" t="s">
        <v>8</v>
      </c>
      <c r="C44" t="s">
        <v>56</v>
      </c>
      <c r="D44">
        <v>125</v>
      </c>
      <c r="E44">
        <v>125</v>
      </c>
      <c r="F44">
        <v>125</v>
      </c>
      <c r="G44">
        <v>125</v>
      </c>
    </row>
    <row r="45" spans="1:7" x14ac:dyDescent="0.25">
      <c r="A45" t="s">
        <v>55</v>
      </c>
      <c r="B45" t="s">
        <v>9</v>
      </c>
      <c r="C45" t="s">
        <v>12</v>
      </c>
      <c r="D45">
        <v>125</v>
      </c>
      <c r="E45">
        <v>125</v>
      </c>
      <c r="F45">
        <v>125</v>
      </c>
      <c r="G45">
        <v>125</v>
      </c>
    </row>
    <row r="46" spans="1:7" x14ac:dyDescent="0.25">
      <c r="A46" t="s">
        <v>57</v>
      </c>
      <c r="B46" t="s">
        <v>8</v>
      </c>
      <c r="C46" t="s">
        <v>11</v>
      </c>
      <c r="D46">
        <v>141.56586100000001</v>
      </c>
      <c r="E46">
        <v>146.882428</v>
      </c>
      <c r="F46">
        <v>151.159099</v>
      </c>
      <c r="G46">
        <v>155.56117399999999</v>
      </c>
    </row>
    <row r="47" spans="1:7" x14ac:dyDescent="0.25">
      <c r="A47" t="s">
        <v>57</v>
      </c>
      <c r="B47" t="s">
        <v>9</v>
      </c>
      <c r="C47" t="s">
        <v>12</v>
      </c>
      <c r="D47">
        <v>141.56586100000001</v>
      </c>
      <c r="E47">
        <v>146.882428</v>
      </c>
      <c r="F47">
        <v>151.159099</v>
      </c>
      <c r="G47">
        <v>155.56117399999999</v>
      </c>
    </row>
    <row r="48" spans="1:7" x14ac:dyDescent="0.25">
      <c r="A48" t="s">
        <v>58</v>
      </c>
      <c r="B48" t="s">
        <v>8</v>
      </c>
      <c r="C48" t="s">
        <v>59</v>
      </c>
      <c r="D48">
        <v>568</v>
      </c>
      <c r="E48">
        <v>584</v>
      </c>
      <c r="F48">
        <v>601</v>
      </c>
      <c r="G48">
        <v>619</v>
      </c>
    </row>
    <row r="49" spans="1:7" x14ac:dyDescent="0.25">
      <c r="A49" t="s">
        <v>58</v>
      </c>
      <c r="B49" t="s">
        <v>9</v>
      </c>
      <c r="C49" t="s">
        <v>60</v>
      </c>
      <c r="D49">
        <v>1135</v>
      </c>
      <c r="E49">
        <v>1168</v>
      </c>
      <c r="F49">
        <v>1202</v>
      </c>
      <c r="G49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PPI 2025-2028</vt:lpstr>
      <vt:lpstr>Detalle_indicadores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Monsalve Ortiz</dc:creator>
  <cp:lastModifiedBy>Daniel Monsalve Ortiz</cp:lastModifiedBy>
  <dcterms:created xsi:type="dcterms:W3CDTF">2025-09-11T14:09:26Z</dcterms:created>
  <dcterms:modified xsi:type="dcterms:W3CDTF">2025-09-11T14:29:39Z</dcterms:modified>
</cp:coreProperties>
</file>